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7\07.04.2025-06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J13" i="1" l="1"/>
  <c r="J12" i="1"/>
  <c r="J36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G36" i="1" l="1"/>
</calcChain>
</file>

<file path=xl/sharedStrings.xml><?xml version="1.0" encoding="utf-8"?>
<sst xmlns="http://schemas.openxmlformats.org/spreadsheetml/2006/main" count="146" uniqueCount="54">
  <si>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</si>
  <si>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</si>
  <si>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</si>
  <si>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</si>
  <si>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</si>
  <si>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</si>
  <si>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</si>
  <si>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</si>
  <si>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</si>
  <si>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</si>
  <si>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</si>
  <si>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</si>
  <si>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</si>
  <si>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</si>
  <si>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</si>
  <si>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</si>
  <si>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</si>
  <si>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</si>
  <si>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</si>
  <si>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</si>
  <si>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</si>
  <si>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</si>
  <si>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</si>
  <si>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</si>
  <si>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</si>
  <si>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соединительная металлическая ТС33,7-01 (к системе температурной стабилизации грунтов)"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</si>
  <si>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НВЛ-2024/17</t>
    </r>
  </si>
  <si>
    <t>VNK1100024</t>
  </si>
  <si>
    <t>1326143</t>
  </si>
  <si>
    <t>Труба соединительная металлическая ТС33,7-01 (к системе температурной стабилизации грунтов)</t>
  </si>
  <si>
    <t>М</t>
  </si>
  <si>
    <t>VNK1600005</t>
  </si>
  <si>
    <t>VNK1600006</t>
  </si>
  <si>
    <t>VNK1600019</t>
  </si>
  <si>
    <t>VNK1600020</t>
  </si>
  <si>
    <t>VNK1600021</t>
  </si>
  <si>
    <t>VNK1600022</t>
  </si>
  <si>
    <t>VNK1600023</t>
  </si>
  <si>
    <t>VNK1600024</t>
  </si>
  <si>
    <t>VNK1600025</t>
  </si>
  <si>
    <t>VNK1600026</t>
  </si>
  <si>
    <t>VNK1600028</t>
  </si>
  <si>
    <t>VNK1600029</t>
  </si>
  <si>
    <t>VNK1600032</t>
  </si>
  <si>
    <t>VNK1600033</t>
  </si>
  <si>
    <t>VNK1600034</t>
  </si>
  <si>
    <t>VNK1600035</t>
  </si>
  <si>
    <t>VNK1600036</t>
  </si>
  <si>
    <t>VNK1600038</t>
  </si>
  <si>
    <t>VNK1600039</t>
  </si>
  <si>
    <t>VNK1600041</t>
  </si>
  <si>
    <t>DBV2300013</t>
  </si>
  <si>
    <t>DBV2300014</t>
  </si>
  <si>
    <t>DBV2500001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</si>
</sst>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15" zoomScale="85" zoomScaleNormal="80" zoomScaleSheetLayoutView="85" workbookViewId="0">
      <selection activeCell="O19" sqref="O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53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7</v>
      </c>
      <c r="H12" s="36">
        <v>493</v>
      </c>
      <c r="I12" s="27">
        <v>41100</v>
      </c>
      <c r="J12" s="35">
        <f>G12*H12*1.2</f>
        <v>4141.2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23</v>
      </c>
      <c r="H13" s="36">
        <v>493</v>
      </c>
      <c r="I13" s="27">
        <v>40817</v>
      </c>
      <c r="J13" s="35">
        <f>G13*H13*1.2</f>
        <v>13606.8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5" si="0">1+A13</f>
        <v>3</v>
      </c>
      <c r="B14" s="25" t="s">
        <v>33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4.4000000000000004</v>
      </c>
      <c r="H14" s="36">
        <v>187</v>
      </c>
      <c r="I14" s="27">
        <v>42404</v>
      </c>
      <c r="J14" s="35">
        <f t="shared" ref="J14:J35" si="1">G14*H14*1.2</f>
        <v>987.36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1.8</v>
      </c>
      <c r="H15" s="36">
        <v>187</v>
      </c>
      <c r="I15" s="27">
        <v>42404</v>
      </c>
      <c r="J15" s="35">
        <f t="shared" si="1"/>
        <v>403.92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8.8000000000000007</v>
      </c>
      <c r="H16" s="36">
        <v>187</v>
      </c>
      <c r="I16" s="27">
        <v>42404</v>
      </c>
      <c r="J16" s="35">
        <f t="shared" si="1"/>
        <v>1974.72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8.8000000000000007</v>
      </c>
      <c r="H17" s="36">
        <v>187</v>
      </c>
      <c r="I17" s="27">
        <v>42404</v>
      </c>
      <c r="J17" s="35">
        <f t="shared" si="1"/>
        <v>1974.72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44</v>
      </c>
      <c r="H18" s="36">
        <v>187</v>
      </c>
      <c r="I18" s="27">
        <v>42404</v>
      </c>
      <c r="J18" s="35">
        <f t="shared" si="1"/>
        <v>9873.6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38</v>
      </c>
      <c r="C19" s="25" t="s">
        <v>10</v>
      </c>
      <c r="D19" s="25" t="s">
        <v>28</v>
      </c>
      <c r="E19" s="26" t="s">
        <v>29</v>
      </c>
      <c r="F19" s="25" t="s">
        <v>30</v>
      </c>
      <c r="G19" s="33">
        <v>17.600000000000001</v>
      </c>
      <c r="H19" s="36">
        <v>187</v>
      </c>
      <c r="I19" s="27">
        <v>42404</v>
      </c>
      <c r="J19" s="35">
        <f t="shared" si="1"/>
        <v>3949.44</v>
      </c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39</v>
      </c>
      <c r="C20" s="25" t="s">
        <v>10</v>
      </c>
      <c r="D20" s="25" t="s">
        <v>28</v>
      </c>
      <c r="E20" s="26" t="s">
        <v>29</v>
      </c>
      <c r="F20" s="25" t="s">
        <v>30</v>
      </c>
      <c r="G20" s="33">
        <v>8.8000000000000007</v>
      </c>
      <c r="H20" s="36">
        <v>187</v>
      </c>
      <c r="I20" s="27">
        <v>42404</v>
      </c>
      <c r="J20" s="35">
        <f t="shared" si="1"/>
        <v>1974.72</v>
      </c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40</v>
      </c>
      <c r="C21" s="25" t="s">
        <v>10</v>
      </c>
      <c r="D21" s="25" t="s">
        <v>28</v>
      </c>
      <c r="E21" s="26" t="s">
        <v>29</v>
      </c>
      <c r="F21" s="25" t="s">
        <v>30</v>
      </c>
      <c r="G21" s="33">
        <v>17.600000000000001</v>
      </c>
      <c r="H21" s="36">
        <v>187</v>
      </c>
      <c r="I21" s="27">
        <v>42404</v>
      </c>
      <c r="J21" s="35">
        <f t="shared" si="1"/>
        <v>3949.44</v>
      </c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41</v>
      </c>
      <c r="C22" s="25" t="s">
        <v>10</v>
      </c>
      <c r="D22" s="25" t="s">
        <v>28</v>
      </c>
      <c r="E22" s="26" t="s">
        <v>29</v>
      </c>
      <c r="F22" s="25" t="s">
        <v>30</v>
      </c>
      <c r="G22" s="33">
        <v>8.8000000000000007</v>
      </c>
      <c r="H22" s="36">
        <v>187</v>
      </c>
      <c r="I22" s="27">
        <v>42404</v>
      </c>
      <c r="J22" s="35">
        <f t="shared" si="1"/>
        <v>1974.72</v>
      </c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42</v>
      </c>
      <c r="C23" s="25" t="s">
        <v>10</v>
      </c>
      <c r="D23" s="25" t="s">
        <v>28</v>
      </c>
      <c r="E23" s="26" t="s">
        <v>29</v>
      </c>
      <c r="F23" s="25" t="s">
        <v>30</v>
      </c>
      <c r="G23" s="33">
        <v>1.3</v>
      </c>
      <c r="H23" s="36">
        <v>187</v>
      </c>
      <c r="I23" s="27">
        <v>42404</v>
      </c>
      <c r="J23" s="35">
        <f t="shared" si="1"/>
        <v>291.71999999999997</v>
      </c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43</v>
      </c>
      <c r="C24" s="25" t="s">
        <v>10</v>
      </c>
      <c r="D24" s="25" t="s">
        <v>28</v>
      </c>
      <c r="E24" s="26" t="s">
        <v>29</v>
      </c>
      <c r="F24" s="25" t="s">
        <v>30</v>
      </c>
      <c r="G24" s="33">
        <v>2.2000000000000002</v>
      </c>
      <c r="H24" s="36">
        <v>187</v>
      </c>
      <c r="I24" s="27">
        <v>42404</v>
      </c>
      <c r="J24" s="35">
        <f t="shared" si="1"/>
        <v>493.68</v>
      </c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44</v>
      </c>
      <c r="C25" s="25" t="s">
        <v>10</v>
      </c>
      <c r="D25" s="25" t="s">
        <v>28</v>
      </c>
      <c r="E25" s="26" t="s">
        <v>29</v>
      </c>
      <c r="F25" s="25" t="s">
        <v>30</v>
      </c>
      <c r="G25" s="33">
        <v>4.4000000000000004</v>
      </c>
      <c r="H25" s="36">
        <v>187</v>
      </c>
      <c r="I25" s="27">
        <v>42404</v>
      </c>
      <c r="J25" s="35">
        <f t="shared" si="1"/>
        <v>987.36</v>
      </c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45</v>
      </c>
      <c r="C26" s="25" t="s">
        <v>10</v>
      </c>
      <c r="D26" s="25" t="s">
        <v>28</v>
      </c>
      <c r="E26" s="26" t="s">
        <v>29</v>
      </c>
      <c r="F26" s="25" t="s">
        <v>30</v>
      </c>
      <c r="G26" s="33">
        <v>2.2000000000000002</v>
      </c>
      <c r="H26" s="36">
        <v>187</v>
      </c>
      <c r="I26" s="27">
        <v>42404</v>
      </c>
      <c r="J26" s="35">
        <f t="shared" si="1"/>
        <v>493.68</v>
      </c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46</v>
      </c>
      <c r="C27" s="25" t="s">
        <v>10</v>
      </c>
      <c r="D27" s="25" t="s">
        <v>28</v>
      </c>
      <c r="E27" s="26" t="s">
        <v>29</v>
      </c>
      <c r="F27" s="25" t="s">
        <v>30</v>
      </c>
      <c r="G27" s="33">
        <v>4.4000000000000004</v>
      </c>
      <c r="H27" s="36">
        <v>187</v>
      </c>
      <c r="I27" s="27">
        <v>42404</v>
      </c>
      <c r="J27" s="35">
        <f t="shared" si="1"/>
        <v>987.36</v>
      </c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47</v>
      </c>
      <c r="C28" s="25" t="s">
        <v>10</v>
      </c>
      <c r="D28" s="25" t="s">
        <v>28</v>
      </c>
      <c r="E28" s="26" t="s">
        <v>29</v>
      </c>
      <c r="F28" s="25" t="s">
        <v>30</v>
      </c>
      <c r="G28" s="33">
        <v>4.7</v>
      </c>
      <c r="H28" s="36">
        <v>187</v>
      </c>
      <c r="I28" s="27">
        <v>42404</v>
      </c>
      <c r="J28" s="35">
        <f t="shared" si="1"/>
        <v>1054.6799999999998</v>
      </c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48</v>
      </c>
      <c r="C29" s="25" t="s">
        <v>10</v>
      </c>
      <c r="D29" s="25" t="s">
        <v>28</v>
      </c>
      <c r="E29" s="26" t="s">
        <v>29</v>
      </c>
      <c r="F29" s="25" t="s">
        <v>30</v>
      </c>
      <c r="G29" s="33">
        <v>1.9</v>
      </c>
      <c r="H29" s="36">
        <v>187</v>
      </c>
      <c r="I29" s="27">
        <v>42404</v>
      </c>
      <c r="J29" s="35">
        <f t="shared" si="1"/>
        <v>426.36</v>
      </c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49</v>
      </c>
      <c r="C30" s="25" t="s">
        <v>10</v>
      </c>
      <c r="D30" s="25" t="s">
        <v>28</v>
      </c>
      <c r="E30" s="26" t="s">
        <v>29</v>
      </c>
      <c r="F30" s="25" t="s">
        <v>30</v>
      </c>
      <c r="G30" s="33">
        <v>7.6</v>
      </c>
      <c r="H30" s="36">
        <v>187</v>
      </c>
      <c r="I30" s="27">
        <v>42404</v>
      </c>
      <c r="J30" s="35">
        <f t="shared" si="1"/>
        <v>1705.44</v>
      </c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50</v>
      </c>
      <c r="C31" s="25" t="s">
        <v>10</v>
      </c>
      <c r="D31" s="25" t="s">
        <v>28</v>
      </c>
      <c r="E31" s="26" t="s">
        <v>29</v>
      </c>
      <c r="F31" s="25" t="s">
        <v>30</v>
      </c>
      <c r="G31" s="33">
        <v>1.9</v>
      </c>
      <c r="H31" s="36">
        <v>187</v>
      </c>
      <c r="I31" s="27">
        <v>42404</v>
      </c>
      <c r="J31" s="35">
        <f t="shared" si="1"/>
        <v>426.36</v>
      </c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51</v>
      </c>
      <c r="C32" s="25" t="s">
        <v>10</v>
      </c>
      <c r="D32" s="25" t="s">
        <v>28</v>
      </c>
      <c r="E32" s="26" t="s">
        <v>29</v>
      </c>
      <c r="F32" s="25" t="s">
        <v>30</v>
      </c>
      <c r="G32" s="33">
        <v>8.5</v>
      </c>
      <c r="H32" s="36">
        <v>187</v>
      </c>
      <c r="I32" s="27">
        <v>42404</v>
      </c>
      <c r="J32" s="35">
        <f t="shared" si="1"/>
        <v>1907.3999999999999</v>
      </c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52</v>
      </c>
      <c r="C33" s="25" t="s">
        <v>10</v>
      </c>
      <c r="D33" s="25" t="s">
        <v>28</v>
      </c>
      <c r="E33" s="26" t="s">
        <v>29</v>
      </c>
      <c r="F33" s="25" t="s">
        <v>30</v>
      </c>
      <c r="G33" s="33">
        <v>11.2</v>
      </c>
      <c r="H33" s="36">
        <v>187</v>
      </c>
      <c r="I33" s="27">
        <v>42404</v>
      </c>
      <c r="J33" s="35">
        <f t="shared" si="1"/>
        <v>2513.2800000000002</v>
      </c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31</v>
      </c>
      <c r="C34" s="25" t="s">
        <v>10</v>
      </c>
      <c r="D34" s="25" t="s">
        <v>28</v>
      </c>
      <c r="E34" s="26" t="s">
        <v>29</v>
      </c>
      <c r="F34" s="25" t="s">
        <v>30</v>
      </c>
      <c r="G34" s="33">
        <v>9</v>
      </c>
      <c r="H34" s="36">
        <v>187</v>
      </c>
      <c r="I34" s="27">
        <v>42404</v>
      </c>
      <c r="J34" s="35">
        <f t="shared" si="1"/>
        <v>2019.6</v>
      </c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32</v>
      </c>
      <c r="C35" s="25" t="s">
        <v>10</v>
      </c>
      <c r="D35" s="25" t="s">
        <v>28</v>
      </c>
      <c r="E35" s="26" t="s">
        <v>29</v>
      </c>
      <c r="F35" s="25" t="s">
        <v>30</v>
      </c>
      <c r="G35" s="33">
        <v>36.299999999999997</v>
      </c>
      <c r="H35" s="36">
        <v>187</v>
      </c>
      <c r="I35" s="27">
        <v>42404</v>
      </c>
      <c r="J35" s="35">
        <f t="shared" si="1"/>
        <v>8145.7199999999993</v>
      </c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38" t="s">
        <v>7</v>
      </c>
      <c r="B36" s="39"/>
      <c r="C36" s="39"/>
      <c r="D36" s="39"/>
      <c r="E36" s="40"/>
      <c r="F36" s="28"/>
      <c r="G36" s="29">
        <f>SUM(G12:G35)</f>
        <v>246.2</v>
      </c>
      <c r="H36" s="30"/>
      <c r="I36" s="31"/>
      <c r="J36" s="22">
        <f>SUM(J12:J35)</f>
        <v>66263.280000000013</v>
      </c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58"/>
      <c r="B37" s="59"/>
      <c r="C37" s="59"/>
      <c r="D37" s="59"/>
      <c r="E37" s="59"/>
      <c r="F37" s="59"/>
      <c r="G37" s="59"/>
      <c r="H37" s="59"/>
      <c r="I37" s="60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1" t="s">
        <v>8</v>
      </c>
      <c r="B38" s="42"/>
      <c r="C38" s="42"/>
      <c r="D38" s="42"/>
      <c r="E38" s="43"/>
      <c r="F38" s="44" t="s">
        <v>15</v>
      </c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1" t="s">
        <v>9</v>
      </c>
      <c r="B39" s="42"/>
      <c r="C39" s="42"/>
      <c r="D39" s="42"/>
      <c r="E39" s="43"/>
      <c r="F39" s="57" t="s">
        <v>14</v>
      </c>
      <c r="G39" s="57"/>
      <c r="H39" s="57"/>
      <c r="I39" s="57"/>
      <c r="Q39" s="12"/>
    </row>
    <row r="40" spans="1:17" s="4" customFormat="1" ht="33.75" customHeight="1" x14ac:dyDescent="0.25">
      <c r="A40" s="41" t="s">
        <v>16</v>
      </c>
      <c r="B40" s="42"/>
      <c r="C40" s="42"/>
      <c r="D40" s="42"/>
      <c r="E40" s="43"/>
      <c r="F40" s="57" t="s">
        <v>13</v>
      </c>
      <c r="G40" s="57"/>
      <c r="H40" s="57"/>
      <c r="I40" s="57"/>
      <c r="Q40" s="12"/>
    </row>
    <row r="41" spans="1:17" ht="121.5" customHeight="1" x14ac:dyDescent="0.25">
      <c r="A41" s="61" t="s">
        <v>19</v>
      </c>
      <c r="B41" s="62"/>
      <c r="C41" s="62"/>
      <c r="D41" s="62"/>
      <c r="E41" s="63"/>
      <c r="F41" s="64" t="s">
        <v>20</v>
      </c>
      <c r="G41" s="64"/>
      <c r="H41" s="64"/>
      <c r="I41" s="64"/>
    </row>
    <row r="42" spans="1:17" ht="64.5" customHeight="1" x14ac:dyDescent="0.3">
      <c r="A42" s="65"/>
      <c r="B42" s="65"/>
      <c r="C42" s="65"/>
      <c r="D42" s="65"/>
      <c r="E42" s="65"/>
      <c r="F42" s="66"/>
      <c r="G42" s="66"/>
      <c r="H42" s="66"/>
      <c r="I42" s="66"/>
    </row>
    <row r="43" spans="1:17" ht="44.25" customHeight="1" x14ac:dyDescent="0.25">
      <c r="A43" s="54"/>
      <c r="B43" s="54"/>
      <c r="C43" s="54"/>
      <c r="D43" s="54"/>
      <c r="E43" s="54"/>
      <c r="F43" s="32"/>
      <c r="G43" s="32"/>
      <c r="H43" s="55"/>
      <c r="I43" s="56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A43:E43"/>
    <mergeCell ref="H43:I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2025-04-07T07:08:51Z</cp:lastPrinted>
  <dcterms:created xsi:type="dcterms:W3CDTF">2016-09-16T10:27:35Z</dcterms:created>
  <dcterms:modified xsi:type="dcterms:W3CDTF">2025-04-07T07:18:48Z</dcterms:modified>
</cp:coreProperties>
</file>